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2980" windowHeight="8850"/>
  </bookViews>
  <sheets>
    <sheet name="Лист1" sheetId="1" r:id="rId1"/>
  </sheets>
  <definedNames>
    <definedName name="_xlnm.Print_Titles" localSheetId="0">Лист1!$3:$3</definedName>
  </definedNames>
  <calcPr calcId="145621"/>
</workbook>
</file>

<file path=xl/calcChain.xml><?xml version="1.0" encoding="utf-8"?>
<calcChain xmlns="http://schemas.openxmlformats.org/spreadsheetml/2006/main">
  <c r="J96" i="1" l="1"/>
  <c r="J97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5" i="1"/>
  <c r="J56" i="1"/>
  <c r="J57" i="1"/>
  <c r="J58" i="1"/>
  <c r="J59" i="1"/>
  <c r="J60" i="1"/>
  <c r="J61" i="1"/>
  <c r="J62" i="1"/>
  <c r="J63" i="1"/>
  <c r="J64" i="1"/>
  <c r="J65" i="1"/>
  <c r="J67" i="1"/>
  <c r="J68" i="1"/>
  <c r="J69" i="1"/>
  <c r="J70" i="1"/>
  <c r="J76" i="1"/>
  <c r="J77" i="1"/>
  <c r="J78" i="1"/>
  <c r="J79" i="1"/>
  <c r="J80" i="1"/>
  <c r="J81" i="1"/>
  <c r="J82" i="1"/>
  <c r="J84" i="1"/>
  <c r="J85" i="1"/>
  <c r="J86" i="1"/>
  <c r="J88" i="1"/>
  <c r="J89" i="1"/>
  <c r="J90" i="1"/>
  <c r="J92" i="1"/>
  <c r="J94" i="1"/>
  <c r="J95" i="1"/>
  <c r="J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7" i="1"/>
  <c r="I68" i="1"/>
  <c r="I69" i="1"/>
  <c r="I70" i="1"/>
  <c r="I76" i="1"/>
  <c r="I77" i="1"/>
  <c r="I78" i="1"/>
  <c r="I79" i="1"/>
  <c r="I80" i="1"/>
  <c r="I81" i="1"/>
  <c r="I82" i="1"/>
  <c r="I84" i="1"/>
  <c r="I85" i="1"/>
  <c r="I86" i="1"/>
  <c r="I88" i="1"/>
  <c r="I89" i="1"/>
  <c r="I90" i="1"/>
  <c r="I92" i="1"/>
  <c r="I94" i="1"/>
  <c r="I95" i="1"/>
  <c r="I96" i="1"/>
  <c r="I97" i="1"/>
  <c r="I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6" i="1"/>
  <c r="H57" i="1"/>
  <c r="H58" i="1"/>
  <c r="H59" i="1"/>
  <c r="H60" i="1"/>
  <c r="H61" i="1"/>
  <c r="H62" i="1"/>
  <c r="H63" i="1"/>
  <c r="H64" i="1"/>
  <c r="H65" i="1"/>
  <c r="H67" i="1"/>
  <c r="H68" i="1"/>
  <c r="H69" i="1"/>
  <c r="H70" i="1"/>
  <c r="H76" i="1"/>
  <c r="H77" i="1"/>
  <c r="H78" i="1"/>
  <c r="H79" i="1"/>
  <c r="H81" i="1"/>
  <c r="H82" i="1"/>
  <c r="H84" i="1"/>
  <c r="H85" i="1"/>
  <c r="H88" i="1"/>
  <c r="H89" i="1"/>
  <c r="H96" i="1"/>
  <c r="H97" i="1"/>
  <c r="H4" i="1"/>
</calcChain>
</file>

<file path=xl/sharedStrings.xml><?xml version="1.0" encoding="utf-8"?>
<sst xmlns="http://schemas.openxmlformats.org/spreadsheetml/2006/main" count="199" uniqueCount="195">
  <si>
    <t>тис. грн.</t>
  </si>
  <si>
    <t>ККД</t>
  </si>
  <si>
    <t>Доходи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</si>
  <si>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</si>
  <si>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</si>
  <si>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</si>
  <si>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</si>
  <si>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</si>
  <si>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</si>
  <si>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</si>
  <si>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</si>
  <si>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</si>
  <si>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</si>
  <si>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</si>
  <si>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</si>
  <si>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</si>
  <si>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</si>
  <si>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</si>
  <si>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</si>
  <si>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</si>
  <si>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</si>
  <si>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</si>
  <si>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</si>
  <si>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</si>
  <si>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</si>
  <si>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</si>
  <si>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</si>
  <si>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</si>
  <si>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</si>
  <si>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</si>
  <si>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</si>
  <si>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</si>
  <si>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</si>
  <si>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</si>
  <si>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</si>
  <si>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</si>
  <si>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</si>
  <si>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</si>
  <si>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</si>
  <si>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</si>
  <si>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</si>
  <si>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</si>
  <si>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</si>
  <si>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</si>
  <si>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</si>
  <si>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</si>
  <si>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</si>
  <si>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</si>
  <si>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</si>
  <si>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</si>
  <si>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</si>
  <si>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</si>
  <si>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</si>
  <si>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</si>
  <si>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</si>
  <si>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</si>
  <si>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</si>
  <si>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</si>
  <si>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</si>
  <si>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</si>
  <si>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</si>
  <si>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</si>
  <si>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</si>
  <si>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</si>
  <si>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</si>
  <si>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</si>
  <si>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</si>
  <si>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</si>
  <si>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</si>
  <si>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</si>
  <si>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</si>
  <si>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</si>
  <si>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</si>
  <si>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</si>
  <si>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</si>
  <si>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</si>
  <si>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</si>
  <si>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</si>
  <si>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</si>
  <si>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</si>
  <si>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</si>
  <si>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</si>
  <si>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</si>
  <si>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</si>
  <si>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</si>
  <si>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</si>
  <si>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</si>
  <si>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</si>
  <si>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</si>
  <si>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</si>
  <si>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</si>
  <si>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</si>
  <si>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</si>
  <si>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</si>
  <si>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</si>
  <si>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</si>
  <si>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</si>
  <si>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</si>
  <si>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</si>
  <si>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</si>
  <si>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</si>
  <si>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</si>
  <si>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</si>
  <si>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</si>
  <si>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</si>
  <si>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</si>
  <si>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</si>
  <si>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</si>
  <si>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</si>
  <si>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</si>
  <si>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</si>
  <si>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</si>
  <si>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</si>
  <si>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</si>
  <si>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</si>
  <si>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</si>
  <si>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</si>
  <si>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</si>
  <si>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</si>
  <si>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</si>
  <si>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</si>
  <si>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</si>
  <si>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</si>
  <si>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</si>
  <si>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</si>
  <si>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</si>
  <si>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22090200</t>
  </si>
  <si>
    <t>Державне мито, не віднесене до інших категорій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</si>
  <si>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</si>
  <si>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</si>
  <si>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</si>
  <si>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</si>
  <si>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</si>
  <si>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</si>
  <si>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</si>
  <si>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</si>
  <si>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</si>
  <si>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</si>
  <si>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</si>
  <si>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</si>
  <si>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</si>
  <si>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</si>
  <si>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</si>
  <si>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</si>
  <si>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</si>
  <si>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</si>
  <si>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</si>
  <si>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</si>
  <si>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</si>
  <si>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</si>
  <si>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</si>
  <si>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</si>
  <si>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</si>
  <si>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</si>
  <si>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</si>
  <si>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</si>
  <si>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</si>
  <si>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</si>
  <si>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41035200</t>
  </si>
  <si>
    <t>Субвенція з державного бюджету місцевим бюджетам на розвиток мережі центрів надання адміністративних послуг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</si>
  <si>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</si>
  <si>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</si>
  <si>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</si>
  <si>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</si>
  <si>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</si>
  <si>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</si>
  <si>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</si>
  <si>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</si>
  <si>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</si>
  <si>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</si>
  <si>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</si>
  <si>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</si>
  <si>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</si>
  <si>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</si>
  <si>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</si>
  <si>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</si>
  <si>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</si>
  <si>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</si>
  <si>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</si>
  <si>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</si>
  <si>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</si>
  <si>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</si>
  <si>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</si>
  <si>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</si>
  <si>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 xml:space="preserve"> </t>
  </si>
  <si>
    <t xml:space="preserve">Усього ( без урахування трансфертів) </t>
  </si>
  <si>
    <t xml:space="preserve">Усього </t>
  </si>
  <si>
    <t xml:space="preserve">Доходи загального фонду міського бюджету за І півріччя 2023 року        
</t>
  </si>
  <si>
    <t>Затверджений план на рік</t>
  </si>
  <si>
    <t>План на рік з урахуванням змін</t>
  </si>
  <si>
    <t>% до плану на рік</t>
  </si>
  <si>
    <t>% до плану на рік з урахуванням змін</t>
  </si>
  <si>
    <t>% до плану на звітний період з урахуванням змін</t>
  </si>
  <si>
    <t>Фактичні надходження за І півріччя 2023 року</t>
  </si>
  <si>
    <t>План на І півріччя з урахуванням змін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</si>
</sst>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164" fontId="3" fillId="0" borderId="0" xfId="0" applyNumberFormat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164" fontId="3" fillId="0" borderId="0" xfId="0" applyNumberFormat="1" applyFont="1"/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1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6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tabSelected="1" view="pageBreakPreview" topLeftCell="B70" zoomScale="60" zoomScaleNormal="100" workbookViewId="0">
      <selection activeCell="C4" sqref="C4:C97"/>
    </sheetView>
  </sheetViews>
  <sheetFormatPr defaultColWidth="8.75" defaultRowHeight="15.75" x14ac:dyDescent="0.25"/>
  <cols>
    <col min="1" max="1" width="0" style="2" hidden="1" customWidth="1"/>
    <col min="2" max="2" width="10.75" style="3" customWidth="1"/>
    <col min="3" max="3" width="60.75" style="4" customWidth="1"/>
    <col min="4" max="4" width="12.25" style="5" customWidth="1"/>
    <col min="5" max="5" width="12.75" style="5" customWidth="1"/>
    <col min="6" max="6" width="13.25" style="5" customWidth="1"/>
    <col min="7" max="7" width="13.5" style="5" customWidth="1"/>
    <col min="8" max="8" width="8.75" style="2"/>
    <col min="9" max="9" width="10.75" style="2" customWidth="1"/>
    <col min="10" max="10" width="10.625" style="2" customWidth="1"/>
    <col min="11" max="16384" width="8.75" style="2"/>
  </cols>
  <sheetData>
    <row r="1" spans="1:10" ht="18.75" x14ac:dyDescent="0.3">
      <c r="B1" s="14" t="s">
        <v>187</v>
      </c>
      <c r="C1" s="15"/>
      <c r="D1" s="15"/>
      <c r="E1" s="15"/>
      <c r="F1" s="15"/>
      <c r="G1" s="15"/>
      <c r="H1" s="15"/>
    </row>
    <row r="2" spans="1:10" x14ac:dyDescent="0.25">
      <c r="J2" s="1" t="s">
        <v>0</v>
      </c>
    </row>
    <row r="3" spans="1:10" ht="63.75" x14ac:dyDescent="0.25">
      <c r="A3" s="6"/>
      <c r="B3" s="9" t="s">
        <v>1</v>
      </c>
      <c r="C3" s="9" t="s">
        <v>2</v>
      </c>
      <c r="D3" s="8" t="s">
        <v>188</v>
      </c>
      <c r="E3" s="8" t="s">
        <v>189</v>
      </c>
      <c r="F3" s="8" t="s">
        <v>194</v>
      </c>
      <c r="G3" s="8" t="s">
        <v>193</v>
      </c>
      <c r="H3" s="8" t="s">
        <v>190</v>
      </c>
      <c r="I3" s="8" t="s">
        <v>191</v>
      </c>
      <c r="J3" s="8" t="s">
        <v>192</v>
      </c>
    </row>
    <row r="4" spans="1:10" x14ac:dyDescent="0.25">
      <c r="A4" s="7">
        <v>1</v>
      </c>
      <c r="B4" s="10" t="s">
        <v>3</v>
      </c>
      <c r="C4" s="11" t="s">
        <v>4</v>
      </c>
      <c r="D4" s="12">
        <v>168440</v>
      </c>
      <c r="E4" s="12">
        <v>173190</v>
      </c>
      <c r="F4" s="12">
        <v>85784.743000000002</v>
      </c>
      <c r="G4" s="12">
        <v>90508.308620000011</v>
      </c>
      <c r="H4" s="13">
        <f>G4/D4*100</f>
        <v>53.733263251009269</v>
      </c>
      <c r="I4" s="13">
        <f>G4/E4*100</f>
        <v>52.259546521161738</v>
      </c>
      <c r="J4" s="13">
        <f>G4/F4*100</f>
        <v>105.50630036858652</v>
      </c>
    </row>
    <row r="5" spans="1:10" ht="31.5" x14ac:dyDescent="0.25">
      <c r="A5" s="7">
        <v>1</v>
      </c>
      <c r="B5" s="10" t="s">
        <v>5</v>
      </c>
      <c r="C5" s="11" t="s">
        <v>6</v>
      </c>
      <c r="D5" s="12">
        <v>103980</v>
      </c>
      <c r="E5" s="12">
        <v>105230</v>
      </c>
      <c r="F5" s="12">
        <v>52277.743000000002</v>
      </c>
      <c r="G5" s="12">
        <v>54159.274359999996</v>
      </c>
      <c r="H5" s="13">
        <f t="shared" ref="H5:H68" si="0">G5/D5*100</f>
        <v>52.086241931140599</v>
      </c>
      <c r="I5" s="13">
        <f t="shared" ref="I5:I68" si="1">G5/E5*100</f>
        <v>51.46752291171719</v>
      </c>
      <c r="J5" s="13">
        <f t="shared" ref="J5:J68" si="2">G5/F5*100</f>
        <v>103.59910595222136</v>
      </c>
    </row>
    <row r="6" spans="1:10" x14ac:dyDescent="0.25">
      <c r="A6" s="7">
        <v>1</v>
      </c>
      <c r="B6" s="10" t="s">
        <v>7</v>
      </c>
      <c r="C6" s="11" t="s">
        <v>8</v>
      </c>
      <c r="D6" s="12">
        <v>103900</v>
      </c>
      <c r="E6" s="12">
        <v>105150</v>
      </c>
      <c r="F6" s="12">
        <v>52227.743000000002</v>
      </c>
      <c r="G6" s="12">
        <v>54086.685359999996</v>
      </c>
      <c r="H6" s="13">
        <f t="shared" si="0"/>
        <v>52.05648254090471</v>
      </c>
      <c r="I6" s="13">
        <f t="shared" si="1"/>
        <v>51.437646562054205</v>
      </c>
      <c r="J6" s="13">
        <f t="shared" si="2"/>
        <v>103.55930058091923</v>
      </c>
    </row>
    <row r="7" spans="1:10" ht="31.5" x14ac:dyDescent="0.25">
      <c r="A7" s="7">
        <v>0</v>
      </c>
      <c r="B7" s="10" t="s">
        <v>9</v>
      </c>
      <c r="C7" s="11" t="s">
        <v>10</v>
      </c>
      <c r="D7" s="12">
        <v>79000</v>
      </c>
      <c r="E7" s="12">
        <v>79400</v>
      </c>
      <c r="F7" s="12">
        <v>40756.442999999999</v>
      </c>
      <c r="G7" s="12">
        <v>41448.209060000001</v>
      </c>
      <c r="H7" s="13">
        <f t="shared" si="0"/>
        <v>52.466087417721518</v>
      </c>
      <c r="I7" s="13">
        <f t="shared" si="1"/>
        <v>52.20177463476071</v>
      </c>
      <c r="J7" s="13">
        <f t="shared" si="2"/>
        <v>101.69731705978367</v>
      </c>
    </row>
    <row r="8" spans="1:10" ht="63" x14ac:dyDescent="0.25">
      <c r="A8" s="7">
        <v>0</v>
      </c>
      <c r="B8" s="10" t="s">
        <v>11</v>
      </c>
      <c r="C8" s="11" t="s">
        <v>12</v>
      </c>
      <c r="D8" s="12">
        <v>4600</v>
      </c>
      <c r="E8" s="12">
        <v>4950</v>
      </c>
      <c r="F8" s="12">
        <v>3450</v>
      </c>
      <c r="G8" s="12">
        <v>3543.4840099999997</v>
      </c>
      <c r="H8" s="13">
        <f t="shared" si="0"/>
        <v>77.03226108695651</v>
      </c>
      <c r="I8" s="13">
        <f t="shared" si="1"/>
        <v>71.585535555555552</v>
      </c>
      <c r="J8" s="13">
        <f t="shared" si="2"/>
        <v>102.70968144927535</v>
      </c>
    </row>
    <row r="9" spans="1:10" ht="31.5" x14ac:dyDescent="0.25">
      <c r="A9" s="7">
        <v>0</v>
      </c>
      <c r="B9" s="10" t="s">
        <v>13</v>
      </c>
      <c r="C9" s="11" t="s">
        <v>14</v>
      </c>
      <c r="D9" s="12">
        <v>19300</v>
      </c>
      <c r="E9" s="12">
        <v>19700</v>
      </c>
      <c r="F9" s="12">
        <v>7441.3</v>
      </c>
      <c r="G9" s="12">
        <v>8364.9398600000004</v>
      </c>
      <c r="H9" s="13">
        <f t="shared" si="0"/>
        <v>43.341657305699485</v>
      </c>
      <c r="I9" s="13">
        <f t="shared" si="1"/>
        <v>42.46162365482234</v>
      </c>
      <c r="J9" s="13">
        <f t="shared" si="2"/>
        <v>112.41234542351471</v>
      </c>
    </row>
    <row r="10" spans="1:10" ht="31.5" x14ac:dyDescent="0.25">
      <c r="A10" s="7">
        <v>0</v>
      </c>
      <c r="B10" s="10" t="s">
        <v>15</v>
      </c>
      <c r="C10" s="11" t="s">
        <v>16</v>
      </c>
      <c r="D10" s="12">
        <v>1000</v>
      </c>
      <c r="E10" s="12">
        <v>1100</v>
      </c>
      <c r="F10" s="12">
        <v>580</v>
      </c>
      <c r="G10" s="12">
        <v>730.05243000000007</v>
      </c>
      <c r="H10" s="13">
        <f t="shared" si="0"/>
        <v>73.005243000000007</v>
      </c>
      <c r="I10" s="13">
        <f t="shared" si="1"/>
        <v>66.368402727272738</v>
      </c>
      <c r="J10" s="13">
        <f t="shared" si="2"/>
        <v>125.87110862068967</v>
      </c>
    </row>
    <row r="11" spans="1:10" x14ac:dyDescent="0.25">
      <c r="A11" s="7">
        <v>1</v>
      </c>
      <c r="B11" s="10" t="s">
        <v>17</v>
      </c>
      <c r="C11" s="11" t="s">
        <v>18</v>
      </c>
      <c r="D11" s="12">
        <v>80</v>
      </c>
      <c r="E11" s="12">
        <v>80</v>
      </c>
      <c r="F11" s="12">
        <v>50</v>
      </c>
      <c r="G11" s="12">
        <v>72.588999999999999</v>
      </c>
      <c r="H11" s="13">
        <f t="shared" si="0"/>
        <v>90.736249999999998</v>
      </c>
      <c r="I11" s="13">
        <f t="shared" si="1"/>
        <v>90.736249999999998</v>
      </c>
      <c r="J11" s="13">
        <f t="shared" si="2"/>
        <v>145.178</v>
      </c>
    </row>
    <row r="12" spans="1:10" ht="31.5" x14ac:dyDescent="0.25">
      <c r="A12" s="7">
        <v>0</v>
      </c>
      <c r="B12" s="10" t="s">
        <v>19</v>
      </c>
      <c r="C12" s="11" t="s">
        <v>20</v>
      </c>
      <c r="D12" s="12">
        <v>80</v>
      </c>
      <c r="E12" s="12">
        <v>80</v>
      </c>
      <c r="F12" s="12">
        <v>50</v>
      </c>
      <c r="G12" s="12">
        <v>72.588999999999999</v>
      </c>
      <c r="H12" s="13">
        <f t="shared" si="0"/>
        <v>90.736249999999998</v>
      </c>
      <c r="I12" s="13">
        <f t="shared" si="1"/>
        <v>90.736249999999998</v>
      </c>
      <c r="J12" s="13">
        <f t="shared" si="2"/>
        <v>145.178</v>
      </c>
    </row>
    <row r="13" spans="1:10" ht="31.5" x14ac:dyDescent="0.25">
      <c r="A13" s="7">
        <v>1</v>
      </c>
      <c r="B13" s="10" t="s">
        <v>21</v>
      </c>
      <c r="C13" s="11" t="s">
        <v>22</v>
      </c>
      <c r="D13" s="12">
        <v>670</v>
      </c>
      <c r="E13" s="12">
        <v>670</v>
      </c>
      <c r="F13" s="12">
        <v>335</v>
      </c>
      <c r="G13" s="12">
        <v>232.97844000000001</v>
      </c>
      <c r="H13" s="13">
        <f t="shared" si="0"/>
        <v>34.772901492537315</v>
      </c>
      <c r="I13" s="13">
        <f t="shared" si="1"/>
        <v>34.772901492537315</v>
      </c>
      <c r="J13" s="13">
        <f t="shared" si="2"/>
        <v>69.54580298507463</v>
      </c>
    </row>
    <row r="14" spans="1:10" x14ac:dyDescent="0.25">
      <c r="A14" s="7">
        <v>1</v>
      </c>
      <c r="B14" s="10" t="s">
        <v>23</v>
      </c>
      <c r="C14" s="11" t="s">
        <v>24</v>
      </c>
      <c r="D14" s="12">
        <v>650</v>
      </c>
      <c r="E14" s="12">
        <v>650</v>
      </c>
      <c r="F14" s="12">
        <v>325</v>
      </c>
      <c r="G14" s="12">
        <v>211.26239999999999</v>
      </c>
      <c r="H14" s="13">
        <f t="shared" si="0"/>
        <v>32.50190769230769</v>
      </c>
      <c r="I14" s="13">
        <f t="shared" si="1"/>
        <v>32.50190769230769</v>
      </c>
      <c r="J14" s="13">
        <f t="shared" si="2"/>
        <v>65.003815384615379</v>
      </c>
    </row>
    <row r="15" spans="1:10" ht="47.25" x14ac:dyDescent="0.25">
      <c r="A15" s="7">
        <v>0</v>
      </c>
      <c r="B15" s="10" t="s">
        <v>25</v>
      </c>
      <c r="C15" s="11" t="s">
        <v>26</v>
      </c>
      <c r="D15" s="12">
        <v>500</v>
      </c>
      <c r="E15" s="12">
        <v>500</v>
      </c>
      <c r="F15" s="12">
        <v>250</v>
      </c>
      <c r="G15" s="12">
        <v>196.56813</v>
      </c>
      <c r="H15" s="13">
        <f t="shared" si="0"/>
        <v>39.313625999999999</v>
      </c>
      <c r="I15" s="13">
        <f t="shared" si="1"/>
        <v>39.313625999999999</v>
      </c>
      <c r="J15" s="13">
        <f t="shared" si="2"/>
        <v>78.627251999999999</v>
      </c>
    </row>
    <row r="16" spans="1:10" ht="63" x14ac:dyDescent="0.25">
      <c r="A16" s="7">
        <v>0</v>
      </c>
      <c r="B16" s="10" t="s">
        <v>27</v>
      </c>
      <c r="C16" s="11" t="s">
        <v>28</v>
      </c>
      <c r="D16" s="12">
        <v>150</v>
      </c>
      <c r="E16" s="12">
        <v>150</v>
      </c>
      <c r="F16" s="12">
        <v>75</v>
      </c>
      <c r="G16" s="12">
        <v>14.694270000000001</v>
      </c>
      <c r="H16" s="13">
        <f t="shared" si="0"/>
        <v>9.7961799999999997</v>
      </c>
      <c r="I16" s="13">
        <f t="shared" si="1"/>
        <v>9.7961799999999997</v>
      </c>
      <c r="J16" s="13">
        <f t="shared" si="2"/>
        <v>19.592359999999999</v>
      </c>
    </row>
    <row r="17" spans="1:10" ht="31.5" x14ac:dyDescent="0.25">
      <c r="A17" s="7">
        <v>1</v>
      </c>
      <c r="B17" s="10" t="s">
        <v>29</v>
      </c>
      <c r="C17" s="11" t="s">
        <v>30</v>
      </c>
      <c r="D17" s="12">
        <v>20</v>
      </c>
      <c r="E17" s="12">
        <v>20</v>
      </c>
      <c r="F17" s="12">
        <v>10</v>
      </c>
      <c r="G17" s="12">
        <v>11.716040000000001</v>
      </c>
      <c r="H17" s="13">
        <f t="shared" si="0"/>
        <v>58.580200000000005</v>
      </c>
      <c r="I17" s="13">
        <f t="shared" si="1"/>
        <v>58.580200000000005</v>
      </c>
      <c r="J17" s="13">
        <f t="shared" si="2"/>
        <v>117.16040000000001</v>
      </c>
    </row>
    <row r="18" spans="1:10" ht="31.5" x14ac:dyDescent="0.25">
      <c r="A18" s="7">
        <v>0</v>
      </c>
      <c r="B18" s="10" t="s">
        <v>31</v>
      </c>
      <c r="C18" s="11" t="s">
        <v>32</v>
      </c>
      <c r="D18" s="12">
        <v>20</v>
      </c>
      <c r="E18" s="12">
        <v>20</v>
      </c>
      <c r="F18" s="12">
        <v>10</v>
      </c>
      <c r="G18" s="12">
        <v>11.716040000000001</v>
      </c>
      <c r="H18" s="13">
        <f t="shared" si="0"/>
        <v>58.580200000000005</v>
      </c>
      <c r="I18" s="13">
        <f t="shared" si="1"/>
        <v>58.580200000000005</v>
      </c>
      <c r="J18" s="13">
        <f t="shared" si="2"/>
        <v>117.16040000000001</v>
      </c>
    </row>
    <row r="19" spans="1:10" x14ac:dyDescent="0.25">
      <c r="A19" s="7">
        <v>1</v>
      </c>
      <c r="B19" s="10" t="s">
        <v>33</v>
      </c>
      <c r="C19" s="11" t="s">
        <v>34</v>
      </c>
      <c r="D19" s="12">
        <v>0</v>
      </c>
      <c r="E19" s="12">
        <v>0</v>
      </c>
      <c r="F19" s="12">
        <v>0</v>
      </c>
      <c r="G19" s="12">
        <v>10</v>
      </c>
      <c r="H19" s="13"/>
      <c r="I19" s="13"/>
      <c r="J19" s="13"/>
    </row>
    <row r="20" spans="1:10" ht="31.5" x14ac:dyDescent="0.25">
      <c r="A20" s="7">
        <v>0</v>
      </c>
      <c r="B20" s="10" t="s">
        <v>35</v>
      </c>
      <c r="C20" s="11" t="s">
        <v>36</v>
      </c>
      <c r="D20" s="12">
        <v>0</v>
      </c>
      <c r="E20" s="12">
        <v>0</v>
      </c>
      <c r="F20" s="12">
        <v>0</v>
      </c>
      <c r="G20" s="12">
        <v>10</v>
      </c>
      <c r="H20" s="13"/>
      <c r="I20" s="13"/>
      <c r="J20" s="13"/>
    </row>
    <row r="21" spans="1:10" x14ac:dyDescent="0.25">
      <c r="A21" s="7">
        <v>1</v>
      </c>
      <c r="B21" s="10" t="s">
        <v>37</v>
      </c>
      <c r="C21" s="11" t="s">
        <v>38</v>
      </c>
      <c r="D21" s="12">
        <v>7460</v>
      </c>
      <c r="E21" s="12">
        <v>7660</v>
      </c>
      <c r="F21" s="12">
        <v>4197</v>
      </c>
      <c r="G21" s="12">
        <v>4580.1073299999998</v>
      </c>
      <c r="H21" s="13">
        <f t="shared" si="0"/>
        <v>61.395540616621979</v>
      </c>
      <c r="I21" s="13">
        <f t="shared" si="1"/>
        <v>59.792523890339424</v>
      </c>
      <c r="J21" s="13">
        <f t="shared" si="2"/>
        <v>109.12812318322611</v>
      </c>
    </row>
    <row r="22" spans="1:10" ht="31.5" x14ac:dyDescent="0.25">
      <c r="A22" s="7">
        <v>1</v>
      </c>
      <c r="B22" s="10" t="s">
        <v>39</v>
      </c>
      <c r="C22" s="11" t="s">
        <v>40</v>
      </c>
      <c r="D22" s="12">
        <v>860</v>
      </c>
      <c r="E22" s="12">
        <v>860</v>
      </c>
      <c r="F22" s="12">
        <v>507</v>
      </c>
      <c r="G22" s="12">
        <v>576.08003000000008</v>
      </c>
      <c r="H22" s="13">
        <f t="shared" si="0"/>
        <v>66.986050000000006</v>
      </c>
      <c r="I22" s="13">
        <f t="shared" si="1"/>
        <v>66.986050000000006</v>
      </c>
      <c r="J22" s="13">
        <f t="shared" si="2"/>
        <v>113.62525246548326</v>
      </c>
    </row>
    <row r="23" spans="1:10" x14ac:dyDescent="0.25">
      <c r="A23" s="7">
        <v>0</v>
      </c>
      <c r="B23" s="10" t="s">
        <v>41</v>
      </c>
      <c r="C23" s="11" t="s">
        <v>42</v>
      </c>
      <c r="D23" s="12">
        <v>860</v>
      </c>
      <c r="E23" s="12">
        <v>860</v>
      </c>
      <c r="F23" s="12">
        <v>507</v>
      </c>
      <c r="G23" s="12">
        <v>576.08003000000008</v>
      </c>
      <c r="H23" s="13">
        <f t="shared" si="0"/>
        <v>66.986050000000006</v>
      </c>
      <c r="I23" s="13">
        <f t="shared" si="1"/>
        <v>66.986050000000006</v>
      </c>
      <c r="J23" s="13">
        <f t="shared" si="2"/>
        <v>113.62525246548326</v>
      </c>
    </row>
    <row r="24" spans="1:10" ht="31.5" x14ac:dyDescent="0.25">
      <c r="A24" s="7">
        <v>1</v>
      </c>
      <c r="B24" s="10" t="s">
        <v>43</v>
      </c>
      <c r="C24" s="11" t="s">
        <v>44</v>
      </c>
      <c r="D24" s="12">
        <v>2900</v>
      </c>
      <c r="E24" s="12">
        <v>3100</v>
      </c>
      <c r="F24" s="12">
        <v>1850</v>
      </c>
      <c r="G24" s="12">
        <v>2441.2738599999998</v>
      </c>
      <c r="H24" s="13">
        <f t="shared" si="0"/>
        <v>84.181857241379305</v>
      </c>
      <c r="I24" s="13">
        <f t="shared" si="1"/>
        <v>78.750769677419356</v>
      </c>
      <c r="J24" s="13">
        <f t="shared" si="2"/>
        <v>131.96074918918919</v>
      </c>
    </row>
    <row r="25" spans="1:10" x14ac:dyDescent="0.25">
      <c r="A25" s="7">
        <v>0</v>
      </c>
      <c r="B25" s="10" t="s">
        <v>45</v>
      </c>
      <c r="C25" s="11" t="s">
        <v>42</v>
      </c>
      <c r="D25" s="12">
        <v>2900</v>
      </c>
      <c r="E25" s="12">
        <v>3100</v>
      </c>
      <c r="F25" s="12">
        <v>1850</v>
      </c>
      <c r="G25" s="12">
        <v>2441.2738599999998</v>
      </c>
      <c r="H25" s="13">
        <f t="shared" si="0"/>
        <v>84.181857241379305</v>
      </c>
      <c r="I25" s="13">
        <f t="shared" si="1"/>
        <v>78.750769677419356</v>
      </c>
      <c r="J25" s="13">
        <f t="shared" si="2"/>
        <v>131.96074918918919</v>
      </c>
    </row>
    <row r="26" spans="1:10" ht="31.5" x14ac:dyDescent="0.25">
      <c r="A26" s="7">
        <v>1</v>
      </c>
      <c r="B26" s="10" t="s">
        <v>46</v>
      </c>
      <c r="C26" s="11" t="s">
        <v>47</v>
      </c>
      <c r="D26" s="12">
        <v>3700</v>
      </c>
      <c r="E26" s="12">
        <v>3700</v>
      </c>
      <c r="F26" s="12">
        <v>1840</v>
      </c>
      <c r="G26" s="12">
        <v>1562.75344</v>
      </c>
      <c r="H26" s="13">
        <f t="shared" si="0"/>
        <v>42.236579459459456</v>
      </c>
      <c r="I26" s="13">
        <f t="shared" si="1"/>
        <v>42.236579459459456</v>
      </c>
      <c r="J26" s="13">
        <f t="shared" si="2"/>
        <v>84.932252173913042</v>
      </c>
    </row>
    <row r="27" spans="1:10" ht="78.75" x14ac:dyDescent="0.25">
      <c r="A27" s="7">
        <v>0</v>
      </c>
      <c r="B27" s="10" t="s">
        <v>48</v>
      </c>
      <c r="C27" s="11" t="s">
        <v>49</v>
      </c>
      <c r="D27" s="12">
        <v>1400</v>
      </c>
      <c r="E27" s="12">
        <v>1400</v>
      </c>
      <c r="F27" s="12">
        <v>690</v>
      </c>
      <c r="G27" s="12">
        <v>598.49824000000001</v>
      </c>
      <c r="H27" s="13">
        <f t="shared" si="0"/>
        <v>42.749874285714284</v>
      </c>
      <c r="I27" s="13">
        <f t="shared" si="1"/>
        <v>42.749874285714284</v>
      </c>
      <c r="J27" s="13">
        <f t="shared" si="2"/>
        <v>86.738875362318851</v>
      </c>
    </row>
    <row r="28" spans="1:10" ht="63" x14ac:dyDescent="0.25">
      <c r="A28" s="7">
        <v>0</v>
      </c>
      <c r="B28" s="10" t="s">
        <v>50</v>
      </c>
      <c r="C28" s="11" t="s">
        <v>51</v>
      </c>
      <c r="D28" s="12">
        <v>2300</v>
      </c>
      <c r="E28" s="12">
        <v>2300</v>
      </c>
      <c r="F28" s="12">
        <v>1150</v>
      </c>
      <c r="G28" s="12">
        <v>964.25519999999995</v>
      </c>
      <c r="H28" s="13">
        <f t="shared" si="0"/>
        <v>41.924139130434781</v>
      </c>
      <c r="I28" s="13">
        <f t="shared" si="1"/>
        <v>41.924139130434781</v>
      </c>
      <c r="J28" s="13">
        <f t="shared" si="2"/>
        <v>83.848278260869563</v>
      </c>
    </row>
    <row r="29" spans="1:10" ht="31.5" x14ac:dyDescent="0.25">
      <c r="A29" s="7">
        <v>1</v>
      </c>
      <c r="B29" s="10" t="s">
        <v>52</v>
      </c>
      <c r="C29" s="11" t="s">
        <v>53</v>
      </c>
      <c r="D29" s="12">
        <v>56330</v>
      </c>
      <c r="E29" s="12">
        <v>59630</v>
      </c>
      <c r="F29" s="12">
        <v>28975</v>
      </c>
      <c r="G29" s="12">
        <v>31535.948489999999</v>
      </c>
      <c r="H29" s="13">
        <f t="shared" si="0"/>
        <v>55.984286330552102</v>
      </c>
      <c r="I29" s="13">
        <f t="shared" si="1"/>
        <v>52.886044759349318</v>
      </c>
      <c r="J29" s="13">
        <f t="shared" si="2"/>
        <v>108.83847623813632</v>
      </c>
    </row>
    <row r="30" spans="1:10" x14ac:dyDescent="0.25">
      <c r="A30" s="7">
        <v>1</v>
      </c>
      <c r="B30" s="10" t="s">
        <v>54</v>
      </c>
      <c r="C30" s="11" t="s">
        <v>55</v>
      </c>
      <c r="D30" s="12">
        <v>23815</v>
      </c>
      <c r="E30" s="12">
        <v>26215</v>
      </c>
      <c r="F30" s="12">
        <v>10770</v>
      </c>
      <c r="G30" s="12">
        <v>12837.612090000002</v>
      </c>
      <c r="H30" s="13">
        <f t="shared" si="0"/>
        <v>53.90557249632586</v>
      </c>
      <c r="I30" s="13">
        <f t="shared" si="1"/>
        <v>48.970482891474354</v>
      </c>
      <c r="J30" s="13">
        <f t="shared" si="2"/>
        <v>119.19788384401116</v>
      </c>
    </row>
    <row r="31" spans="1:10" ht="47.25" x14ac:dyDescent="0.25">
      <c r="A31" s="7">
        <v>0</v>
      </c>
      <c r="B31" s="10" t="s">
        <v>56</v>
      </c>
      <c r="C31" s="11" t="s">
        <v>57</v>
      </c>
      <c r="D31" s="12">
        <v>40</v>
      </c>
      <c r="E31" s="12">
        <v>40</v>
      </c>
      <c r="F31" s="12">
        <v>20</v>
      </c>
      <c r="G31" s="12">
        <v>31.404439999999997</v>
      </c>
      <c r="H31" s="13">
        <f t="shared" si="0"/>
        <v>78.511099999999985</v>
      </c>
      <c r="I31" s="13">
        <f t="shared" si="1"/>
        <v>78.511099999999985</v>
      </c>
      <c r="J31" s="13">
        <f t="shared" si="2"/>
        <v>157.02219999999997</v>
      </c>
    </row>
    <row r="32" spans="1:10" ht="47.25" x14ac:dyDescent="0.25">
      <c r="A32" s="7">
        <v>0</v>
      </c>
      <c r="B32" s="10" t="s">
        <v>58</v>
      </c>
      <c r="C32" s="11" t="s">
        <v>59</v>
      </c>
      <c r="D32" s="12">
        <v>550</v>
      </c>
      <c r="E32" s="12">
        <v>1000</v>
      </c>
      <c r="F32" s="12">
        <v>575</v>
      </c>
      <c r="G32" s="12">
        <v>767.30944</v>
      </c>
      <c r="H32" s="13">
        <f t="shared" si="0"/>
        <v>139.51080727272728</v>
      </c>
      <c r="I32" s="13">
        <f t="shared" si="1"/>
        <v>76.730943999999994</v>
      </c>
      <c r="J32" s="13">
        <f t="shared" si="2"/>
        <v>133.44512</v>
      </c>
    </row>
    <row r="33" spans="1:10" ht="47.25" x14ac:dyDescent="0.25">
      <c r="A33" s="7">
        <v>0</v>
      </c>
      <c r="B33" s="10" t="s">
        <v>60</v>
      </c>
      <c r="C33" s="11" t="s">
        <v>61</v>
      </c>
      <c r="D33" s="12">
        <v>2400</v>
      </c>
      <c r="E33" s="12">
        <v>3600</v>
      </c>
      <c r="F33" s="12">
        <v>1950</v>
      </c>
      <c r="G33" s="12">
        <v>2375.9761800000001</v>
      </c>
      <c r="H33" s="13">
        <f t="shared" si="0"/>
        <v>98.999007500000005</v>
      </c>
      <c r="I33" s="13">
        <f t="shared" si="1"/>
        <v>65.999338333333341</v>
      </c>
      <c r="J33" s="13">
        <f t="shared" si="2"/>
        <v>121.84493230769232</v>
      </c>
    </row>
    <row r="34" spans="1:10" ht="47.25" x14ac:dyDescent="0.25">
      <c r="A34" s="7">
        <v>0</v>
      </c>
      <c r="B34" s="10" t="s">
        <v>62</v>
      </c>
      <c r="C34" s="11" t="s">
        <v>63</v>
      </c>
      <c r="D34" s="12">
        <v>1500</v>
      </c>
      <c r="E34" s="12">
        <v>1600</v>
      </c>
      <c r="F34" s="12">
        <v>750</v>
      </c>
      <c r="G34" s="12">
        <v>739.03945999999996</v>
      </c>
      <c r="H34" s="13">
        <f t="shared" si="0"/>
        <v>49.269297333333327</v>
      </c>
      <c r="I34" s="13">
        <f t="shared" si="1"/>
        <v>46.189966249999998</v>
      </c>
      <c r="J34" s="13">
        <f t="shared" si="2"/>
        <v>98.538594666666654</v>
      </c>
    </row>
    <row r="35" spans="1:10" x14ac:dyDescent="0.25">
      <c r="A35" s="7">
        <v>0</v>
      </c>
      <c r="B35" s="10" t="s">
        <v>64</v>
      </c>
      <c r="C35" s="11" t="s">
        <v>65</v>
      </c>
      <c r="D35" s="12">
        <v>1400</v>
      </c>
      <c r="E35" s="12">
        <v>1550</v>
      </c>
      <c r="F35" s="12">
        <v>830</v>
      </c>
      <c r="G35" s="12">
        <v>849.58806000000004</v>
      </c>
      <c r="H35" s="13">
        <f t="shared" si="0"/>
        <v>60.684861428571438</v>
      </c>
      <c r="I35" s="13">
        <f t="shared" si="1"/>
        <v>54.812132903225809</v>
      </c>
      <c r="J35" s="13">
        <f t="shared" si="2"/>
        <v>102.36000722891568</v>
      </c>
    </row>
    <row r="36" spans="1:10" x14ac:dyDescent="0.25">
      <c r="A36" s="7">
        <v>0</v>
      </c>
      <c r="B36" s="10" t="s">
        <v>66</v>
      </c>
      <c r="C36" s="11" t="s">
        <v>67</v>
      </c>
      <c r="D36" s="12">
        <v>11000</v>
      </c>
      <c r="E36" s="12">
        <v>11000</v>
      </c>
      <c r="F36" s="12">
        <v>5500</v>
      </c>
      <c r="G36" s="12">
        <v>6252.0577300000004</v>
      </c>
      <c r="H36" s="13">
        <f t="shared" si="0"/>
        <v>56.836888454545452</v>
      </c>
      <c r="I36" s="13">
        <f t="shared" si="1"/>
        <v>56.836888454545452</v>
      </c>
      <c r="J36" s="13">
        <f t="shared" si="2"/>
        <v>113.6737769090909</v>
      </c>
    </row>
    <row r="37" spans="1:10" x14ac:dyDescent="0.25">
      <c r="A37" s="7">
        <v>0</v>
      </c>
      <c r="B37" s="10" t="s">
        <v>68</v>
      </c>
      <c r="C37" s="11" t="s">
        <v>69</v>
      </c>
      <c r="D37" s="12">
        <v>1700</v>
      </c>
      <c r="E37" s="12">
        <v>2200</v>
      </c>
      <c r="F37" s="12">
        <v>560</v>
      </c>
      <c r="G37" s="12">
        <v>680.10423000000003</v>
      </c>
      <c r="H37" s="13">
        <f t="shared" si="0"/>
        <v>40.006131176470589</v>
      </c>
      <c r="I37" s="13">
        <f t="shared" si="1"/>
        <v>30.91382863636364</v>
      </c>
      <c r="J37" s="13">
        <f t="shared" si="2"/>
        <v>121.44718392857143</v>
      </c>
    </row>
    <row r="38" spans="1:10" x14ac:dyDescent="0.25">
      <c r="A38" s="7">
        <v>0</v>
      </c>
      <c r="B38" s="10" t="s">
        <v>70</v>
      </c>
      <c r="C38" s="11" t="s">
        <v>71</v>
      </c>
      <c r="D38" s="12">
        <v>5100</v>
      </c>
      <c r="E38" s="12">
        <v>5100</v>
      </c>
      <c r="F38" s="12">
        <v>510</v>
      </c>
      <c r="G38" s="12">
        <v>1088.5325500000001</v>
      </c>
      <c r="H38" s="13">
        <f t="shared" si="0"/>
        <v>21.34377549019608</v>
      </c>
      <c r="I38" s="13">
        <f t="shared" si="1"/>
        <v>21.34377549019608</v>
      </c>
      <c r="J38" s="13">
        <f t="shared" si="2"/>
        <v>213.43775490196083</v>
      </c>
    </row>
    <row r="39" spans="1:10" x14ac:dyDescent="0.25">
      <c r="A39" s="7">
        <v>0</v>
      </c>
      <c r="B39" s="10" t="s">
        <v>72</v>
      </c>
      <c r="C39" s="11" t="s">
        <v>73</v>
      </c>
      <c r="D39" s="12">
        <v>0</v>
      </c>
      <c r="E39" s="12">
        <v>0</v>
      </c>
      <c r="F39" s="12">
        <v>0</v>
      </c>
      <c r="G39" s="12">
        <v>0</v>
      </c>
      <c r="H39" s="13"/>
      <c r="I39" s="13"/>
      <c r="J39" s="13"/>
    </row>
    <row r="40" spans="1:10" x14ac:dyDescent="0.25">
      <c r="A40" s="7">
        <v>0</v>
      </c>
      <c r="B40" s="10" t="s">
        <v>74</v>
      </c>
      <c r="C40" s="11" t="s">
        <v>75</v>
      </c>
      <c r="D40" s="12">
        <v>125</v>
      </c>
      <c r="E40" s="12">
        <v>125</v>
      </c>
      <c r="F40" s="12">
        <v>75</v>
      </c>
      <c r="G40" s="12">
        <v>53.6</v>
      </c>
      <c r="H40" s="13">
        <f t="shared" si="0"/>
        <v>42.88</v>
      </c>
      <c r="I40" s="13">
        <f t="shared" si="1"/>
        <v>42.88</v>
      </c>
      <c r="J40" s="13">
        <f t="shared" si="2"/>
        <v>71.466666666666669</v>
      </c>
    </row>
    <row r="41" spans="1:10" x14ac:dyDescent="0.25">
      <c r="A41" s="7">
        <v>1</v>
      </c>
      <c r="B41" s="10" t="s">
        <v>76</v>
      </c>
      <c r="C41" s="11" t="s">
        <v>77</v>
      </c>
      <c r="D41" s="12">
        <v>15</v>
      </c>
      <c r="E41" s="12">
        <v>15</v>
      </c>
      <c r="F41" s="12">
        <v>5</v>
      </c>
      <c r="G41" s="12">
        <v>10.1</v>
      </c>
      <c r="H41" s="13">
        <f t="shared" si="0"/>
        <v>67.333333333333329</v>
      </c>
      <c r="I41" s="13">
        <f t="shared" si="1"/>
        <v>67.333333333333329</v>
      </c>
      <c r="J41" s="13">
        <f t="shared" si="2"/>
        <v>202</v>
      </c>
    </row>
    <row r="42" spans="1:10" x14ac:dyDescent="0.25">
      <c r="A42" s="7">
        <v>0</v>
      </c>
      <c r="B42" s="10" t="s">
        <v>78</v>
      </c>
      <c r="C42" s="11" t="s">
        <v>79</v>
      </c>
      <c r="D42" s="12">
        <v>15</v>
      </c>
      <c r="E42" s="12">
        <v>15</v>
      </c>
      <c r="F42" s="12">
        <v>5</v>
      </c>
      <c r="G42" s="12">
        <v>10.1</v>
      </c>
      <c r="H42" s="13">
        <f t="shared" si="0"/>
        <v>67.333333333333329</v>
      </c>
      <c r="I42" s="13">
        <f t="shared" si="1"/>
        <v>67.333333333333329</v>
      </c>
      <c r="J42" s="13">
        <f t="shared" si="2"/>
        <v>202</v>
      </c>
    </row>
    <row r="43" spans="1:10" x14ac:dyDescent="0.25">
      <c r="A43" s="7">
        <v>1</v>
      </c>
      <c r="B43" s="10" t="s">
        <v>80</v>
      </c>
      <c r="C43" s="11" t="s">
        <v>81</v>
      </c>
      <c r="D43" s="12">
        <v>32500</v>
      </c>
      <c r="E43" s="12">
        <v>33400</v>
      </c>
      <c r="F43" s="12">
        <v>18200</v>
      </c>
      <c r="G43" s="12">
        <v>18688.236399999998</v>
      </c>
      <c r="H43" s="13">
        <f t="shared" si="0"/>
        <v>57.502265846153847</v>
      </c>
      <c r="I43" s="13">
        <f t="shared" si="1"/>
        <v>55.952803592814362</v>
      </c>
      <c r="J43" s="13">
        <f t="shared" si="2"/>
        <v>102.68261758241756</v>
      </c>
    </row>
    <row r="44" spans="1:10" x14ac:dyDescent="0.25">
      <c r="A44" s="7">
        <v>0</v>
      </c>
      <c r="B44" s="10" t="s">
        <v>82</v>
      </c>
      <c r="C44" s="11" t="s">
        <v>83</v>
      </c>
      <c r="D44" s="12">
        <v>6000</v>
      </c>
      <c r="E44" s="12">
        <v>6000</v>
      </c>
      <c r="F44" s="12">
        <v>4350</v>
      </c>
      <c r="G44" s="12">
        <v>4371.8757400000004</v>
      </c>
      <c r="H44" s="13">
        <f t="shared" si="0"/>
        <v>72.864595666666673</v>
      </c>
      <c r="I44" s="13">
        <f t="shared" si="1"/>
        <v>72.864595666666673</v>
      </c>
      <c r="J44" s="13">
        <f t="shared" si="2"/>
        <v>100.50289057471264</v>
      </c>
    </row>
    <row r="45" spans="1:10" x14ac:dyDescent="0.25">
      <c r="A45" s="7">
        <v>0</v>
      </c>
      <c r="B45" s="10" t="s">
        <v>84</v>
      </c>
      <c r="C45" s="11" t="s">
        <v>85</v>
      </c>
      <c r="D45" s="12">
        <v>20500</v>
      </c>
      <c r="E45" s="12">
        <v>20900</v>
      </c>
      <c r="F45" s="12">
        <v>11000</v>
      </c>
      <c r="G45" s="12">
        <v>11486.513779999999</v>
      </c>
      <c r="H45" s="13">
        <f t="shared" si="0"/>
        <v>56.031774536585367</v>
      </c>
      <c r="I45" s="13">
        <f t="shared" si="1"/>
        <v>54.959396076555024</v>
      </c>
      <c r="J45" s="13">
        <f t="shared" si="2"/>
        <v>104.42285254545453</v>
      </c>
    </row>
    <row r="46" spans="1:10" ht="47.25" x14ac:dyDescent="0.25">
      <c r="A46" s="7">
        <v>0</v>
      </c>
      <c r="B46" s="10" t="s">
        <v>86</v>
      </c>
      <c r="C46" s="11" t="s">
        <v>87</v>
      </c>
      <c r="D46" s="12">
        <v>6000</v>
      </c>
      <c r="E46" s="12">
        <v>6500</v>
      </c>
      <c r="F46" s="12">
        <v>2850</v>
      </c>
      <c r="G46" s="12">
        <v>2829.8468800000001</v>
      </c>
      <c r="H46" s="13">
        <f t="shared" si="0"/>
        <v>47.16411466666667</v>
      </c>
      <c r="I46" s="13">
        <f t="shared" si="1"/>
        <v>43.536105846153852</v>
      </c>
      <c r="J46" s="13">
        <f t="shared" si="2"/>
        <v>99.292872982456132</v>
      </c>
    </row>
    <row r="47" spans="1:10" x14ac:dyDescent="0.25">
      <c r="A47" s="7">
        <v>1</v>
      </c>
      <c r="B47" s="10" t="s">
        <v>88</v>
      </c>
      <c r="C47" s="11" t="s">
        <v>89</v>
      </c>
      <c r="D47" s="12">
        <v>4560</v>
      </c>
      <c r="E47" s="12">
        <v>5610</v>
      </c>
      <c r="F47" s="12">
        <v>3292.2</v>
      </c>
      <c r="G47" s="12">
        <v>3694.4190599999997</v>
      </c>
      <c r="H47" s="13">
        <f t="shared" si="0"/>
        <v>81.017961842105251</v>
      </c>
      <c r="I47" s="13">
        <f t="shared" si="1"/>
        <v>65.85417219251336</v>
      </c>
      <c r="J47" s="13">
        <f t="shared" si="2"/>
        <v>112.21733369783125</v>
      </c>
    </row>
    <row r="48" spans="1:10" x14ac:dyDescent="0.25">
      <c r="A48" s="7">
        <v>1</v>
      </c>
      <c r="B48" s="10" t="s">
        <v>90</v>
      </c>
      <c r="C48" s="11" t="s">
        <v>91</v>
      </c>
      <c r="D48" s="12">
        <v>645</v>
      </c>
      <c r="E48" s="12">
        <v>985</v>
      </c>
      <c r="F48" s="12">
        <v>624</v>
      </c>
      <c r="G48" s="12">
        <v>793.04468999999995</v>
      </c>
      <c r="H48" s="13">
        <f t="shared" si="0"/>
        <v>122.95266511627906</v>
      </c>
      <c r="I48" s="13">
        <f t="shared" si="1"/>
        <v>80.512151269035527</v>
      </c>
      <c r="J48" s="13">
        <f t="shared" si="2"/>
        <v>127.09049519230769</v>
      </c>
    </row>
    <row r="49" spans="1:10" ht="78.75" x14ac:dyDescent="0.25">
      <c r="A49" s="7">
        <v>1</v>
      </c>
      <c r="B49" s="10" t="s">
        <v>92</v>
      </c>
      <c r="C49" s="11" t="s">
        <v>93</v>
      </c>
      <c r="D49" s="12">
        <v>30</v>
      </c>
      <c r="E49" s="12">
        <v>30</v>
      </c>
      <c r="F49" s="12">
        <v>20</v>
      </c>
      <c r="G49" s="12">
        <v>5.1059999999999999</v>
      </c>
      <c r="H49" s="13">
        <f t="shared" si="0"/>
        <v>17.02</v>
      </c>
      <c r="I49" s="13">
        <f t="shared" si="1"/>
        <v>17.02</v>
      </c>
      <c r="J49" s="13">
        <f t="shared" si="2"/>
        <v>25.529999999999998</v>
      </c>
    </row>
    <row r="50" spans="1:10" ht="47.25" x14ac:dyDescent="0.25">
      <c r="A50" s="7">
        <v>0</v>
      </c>
      <c r="B50" s="10" t="s">
        <v>94</v>
      </c>
      <c r="C50" s="11" t="s">
        <v>95</v>
      </c>
      <c r="D50" s="12">
        <v>30</v>
      </c>
      <c r="E50" s="12">
        <v>30</v>
      </c>
      <c r="F50" s="12">
        <v>20</v>
      </c>
      <c r="G50" s="12">
        <v>5.1059999999999999</v>
      </c>
      <c r="H50" s="13">
        <f t="shared" si="0"/>
        <v>17.02</v>
      </c>
      <c r="I50" s="13">
        <f t="shared" si="1"/>
        <v>17.02</v>
      </c>
      <c r="J50" s="13">
        <f t="shared" si="2"/>
        <v>25.529999999999998</v>
      </c>
    </row>
    <row r="51" spans="1:10" x14ac:dyDescent="0.25">
      <c r="A51" s="7">
        <v>1</v>
      </c>
      <c r="B51" s="10" t="s">
        <v>96</v>
      </c>
      <c r="C51" s="11" t="s">
        <v>97</v>
      </c>
      <c r="D51" s="12">
        <v>615</v>
      </c>
      <c r="E51" s="12">
        <v>955</v>
      </c>
      <c r="F51" s="12">
        <v>604</v>
      </c>
      <c r="G51" s="12">
        <v>787.93868999999995</v>
      </c>
      <c r="H51" s="13">
        <f t="shared" si="0"/>
        <v>128.12011219512195</v>
      </c>
      <c r="I51" s="13">
        <f t="shared" si="1"/>
        <v>82.506669109947637</v>
      </c>
      <c r="J51" s="13">
        <f t="shared" si="2"/>
        <v>130.45342549668874</v>
      </c>
    </row>
    <row r="52" spans="1:10" x14ac:dyDescent="0.25">
      <c r="A52" s="7">
        <v>0</v>
      </c>
      <c r="B52" s="10" t="s">
        <v>98</v>
      </c>
      <c r="C52" s="11" t="s">
        <v>99</v>
      </c>
      <c r="D52" s="12">
        <v>370</v>
      </c>
      <c r="E52" s="12">
        <v>420</v>
      </c>
      <c r="F52" s="12">
        <v>230</v>
      </c>
      <c r="G52" s="12">
        <v>346.20278999999999</v>
      </c>
      <c r="H52" s="13">
        <f t="shared" si="0"/>
        <v>93.568321621621621</v>
      </c>
      <c r="I52" s="13">
        <f t="shared" si="1"/>
        <v>82.42923571428571</v>
      </c>
      <c r="J52" s="13">
        <f t="shared" si="2"/>
        <v>150.52295217391304</v>
      </c>
    </row>
    <row r="53" spans="1:10" ht="63" x14ac:dyDescent="0.25">
      <c r="A53" s="7">
        <v>0</v>
      </c>
      <c r="B53" s="10" t="s">
        <v>100</v>
      </c>
      <c r="C53" s="11" t="s">
        <v>101</v>
      </c>
      <c r="D53" s="12">
        <v>210</v>
      </c>
      <c r="E53" s="12">
        <v>210</v>
      </c>
      <c r="F53" s="12">
        <v>84</v>
      </c>
      <c r="G53" s="12">
        <v>64.584789999999998</v>
      </c>
      <c r="H53" s="13">
        <f t="shared" si="0"/>
        <v>30.754661904761903</v>
      </c>
      <c r="I53" s="13">
        <f t="shared" si="1"/>
        <v>30.754661904761903</v>
      </c>
      <c r="J53" s="13">
        <f t="shared" si="2"/>
        <v>76.886654761904765</v>
      </c>
    </row>
    <row r="54" spans="1:10" x14ac:dyDescent="0.25">
      <c r="A54" s="7">
        <v>0</v>
      </c>
      <c r="B54" s="10" t="s">
        <v>102</v>
      </c>
      <c r="C54" s="11" t="s">
        <v>103</v>
      </c>
      <c r="D54" s="12">
        <v>35</v>
      </c>
      <c r="E54" s="12">
        <v>35</v>
      </c>
      <c r="F54" s="12">
        <v>0</v>
      </c>
      <c r="G54" s="12">
        <v>12.827209999999999</v>
      </c>
      <c r="H54" s="13">
        <f t="shared" si="0"/>
        <v>36.649171428571428</v>
      </c>
      <c r="I54" s="13">
        <f t="shared" si="1"/>
        <v>36.649171428571428</v>
      </c>
      <c r="J54" s="13"/>
    </row>
    <row r="55" spans="1:10" ht="47.25" x14ac:dyDescent="0.25">
      <c r="A55" s="7">
        <v>0</v>
      </c>
      <c r="B55" s="10" t="s">
        <v>104</v>
      </c>
      <c r="C55" s="11" t="s">
        <v>105</v>
      </c>
      <c r="D55" s="12">
        <v>0</v>
      </c>
      <c r="E55" s="12">
        <v>290</v>
      </c>
      <c r="F55" s="12">
        <v>290</v>
      </c>
      <c r="G55" s="12">
        <v>364.32390000000004</v>
      </c>
      <c r="H55" s="13"/>
      <c r="I55" s="13">
        <f t="shared" si="1"/>
        <v>125.62893103448278</v>
      </c>
      <c r="J55" s="13">
        <f t="shared" si="2"/>
        <v>125.62893103448278</v>
      </c>
    </row>
    <row r="56" spans="1:10" ht="31.5" x14ac:dyDescent="0.25">
      <c r="A56" s="7">
        <v>1</v>
      </c>
      <c r="B56" s="10" t="s">
        <v>106</v>
      </c>
      <c r="C56" s="11" t="s">
        <v>107</v>
      </c>
      <c r="D56" s="12">
        <v>3815</v>
      </c>
      <c r="E56" s="12">
        <v>4315</v>
      </c>
      <c r="F56" s="12">
        <v>2408.1999999999998</v>
      </c>
      <c r="G56" s="12">
        <v>2617.7011099999995</v>
      </c>
      <c r="H56" s="13">
        <f t="shared" si="0"/>
        <v>68.616018610747048</v>
      </c>
      <c r="I56" s="13">
        <f t="shared" si="1"/>
        <v>60.66514739281574</v>
      </c>
      <c r="J56" s="13">
        <f t="shared" si="2"/>
        <v>108.6994896603272</v>
      </c>
    </row>
    <row r="57" spans="1:10" x14ac:dyDescent="0.25">
      <c r="A57" s="7">
        <v>1</v>
      </c>
      <c r="B57" s="10" t="s">
        <v>108</v>
      </c>
      <c r="C57" s="11" t="s">
        <v>109</v>
      </c>
      <c r="D57" s="12">
        <v>3500</v>
      </c>
      <c r="E57" s="12">
        <v>3820</v>
      </c>
      <c r="F57" s="12">
        <v>2070</v>
      </c>
      <c r="G57" s="12">
        <v>2249.0468500000002</v>
      </c>
      <c r="H57" s="13">
        <f t="shared" si="0"/>
        <v>64.258481428571429</v>
      </c>
      <c r="I57" s="13">
        <f t="shared" si="1"/>
        <v>58.875571989528794</v>
      </c>
      <c r="J57" s="13">
        <f t="shared" si="2"/>
        <v>108.64960628019324</v>
      </c>
    </row>
    <row r="58" spans="1:10" ht="47.25" x14ac:dyDescent="0.25">
      <c r="A58" s="7">
        <v>0</v>
      </c>
      <c r="B58" s="10" t="s">
        <v>110</v>
      </c>
      <c r="C58" s="11" t="s">
        <v>111</v>
      </c>
      <c r="D58" s="12">
        <v>120</v>
      </c>
      <c r="E58" s="12">
        <v>120</v>
      </c>
      <c r="F58" s="12">
        <v>60</v>
      </c>
      <c r="G58" s="12">
        <v>94.23</v>
      </c>
      <c r="H58" s="13">
        <f t="shared" si="0"/>
        <v>78.525000000000006</v>
      </c>
      <c r="I58" s="13">
        <f t="shared" si="1"/>
        <v>78.525000000000006</v>
      </c>
      <c r="J58" s="13">
        <f t="shared" si="2"/>
        <v>157.05000000000001</v>
      </c>
    </row>
    <row r="59" spans="1:10" x14ac:dyDescent="0.25">
      <c r="A59" s="7">
        <v>0</v>
      </c>
      <c r="B59" s="10" t="s">
        <v>112</v>
      </c>
      <c r="C59" s="11" t="s">
        <v>113</v>
      </c>
      <c r="D59" s="12">
        <v>3000</v>
      </c>
      <c r="E59" s="12">
        <v>3180</v>
      </c>
      <c r="F59" s="12">
        <v>1680</v>
      </c>
      <c r="G59" s="12">
        <v>1779.8786499999999</v>
      </c>
      <c r="H59" s="13">
        <f t="shared" si="0"/>
        <v>59.329288333333331</v>
      </c>
      <c r="I59" s="13">
        <f t="shared" si="1"/>
        <v>55.971026729559746</v>
      </c>
      <c r="J59" s="13">
        <f t="shared" si="2"/>
        <v>105.94515773809523</v>
      </c>
    </row>
    <row r="60" spans="1:10" ht="31.5" x14ac:dyDescent="0.25">
      <c r="A60" s="7">
        <v>0</v>
      </c>
      <c r="B60" s="10" t="s">
        <v>114</v>
      </c>
      <c r="C60" s="11" t="s">
        <v>115</v>
      </c>
      <c r="D60" s="12">
        <v>360</v>
      </c>
      <c r="E60" s="12">
        <v>500</v>
      </c>
      <c r="F60" s="12">
        <v>320</v>
      </c>
      <c r="G60" s="12">
        <v>374.93819999999999</v>
      </c>
      <c r="H60" s="13">
        <f t="shared" si="0"/>
        <v>104.1495</v>
      </c>
      <c r="I60" s="13">
        <f t="shared" si="1"/>
        <v>74.987639999999999</v>
      </c>
      <c r="J60" s="13">
        <f t="shared" si="2"/>
        <v>117.1681875</v>
      </c>
    </row>
    <row r="61" spans="1:10" ht="78.75" x14ac:dyDescent="0.25">
      <c r="A61" s="7">
        <v>0</v>
      </c>
      <c r="B61" s="10" t="s">
        <v>116</v>
      </c>
      <c r="C61" s="11" t="s">
        <v>117</v>
      </c>
      <c r="D61" s="12">
        <v>20</v>
      </c>
      <c r="E61" s="12">
        <v>20</v>
      </c>
      <c r="F61" s="12">
        <v>10</v>
      </c>
      <c r="G61" s="12">
        <v>0</v>
      </c>
      <c r="H61" s="13">
        <f t="shared" si="0"/>
        <v>0</v>
      </c>
      <c r="I61" s="13">
        <f t="shared" si="1"/>
        <v>0</v>
      </c>
      <c r="J61" s="13">
        <f t="shared" si="2"/>
        <v>0</v>
      </c>
    </row>
    <row r="62" spans="1:10" ht="31.5" x14ac:dyDescent="0.25">
      <c r="A62" s="7">
        <v>1</v>
      </c>
      <c r="B62" s="10" t="s">
        <v>118</v>
      </c>
      <c r="C62" s="11" t="s">
        <v>119</v>
      </c>
      <c r="D62" s="12">
        <v>300</v>
      </c>
      <c r="E62" s="12">
        <v>480</v>
      </c>
      <c r="F62" s="12">
        <v>330</v>
      </c>
      <c r="G62" s="12">
        <v>361.49673999999999</v>
      </c>
      <c r="H62" s="13">
        <f t="shared" si="0"/>
        <v>120.49891333333333</v>
      </c>
      <c r="I62" s="13">
        <f t="shared" si="1"/>
        <v>75.311820833333329</v>
      </c>
      <c r="J62" s="13">
        <f t="shared" si="2"/>
        <v>109.54446666666666</v>
      </c>
    </row>
    <row r="63" spans="1:10" ht="47.25" x14ac:dyDescent="0.25">
      <c r="A63" s="7">
        <v>0</v>
      </c>
      <c r="B63" s="10" t="s">
        <v>120</v>
      </c>
      <c r="C63" s="11" t="s">
        <v>121</v>
      </c>
      <c r="D63" s="12">
        <v>300</v>
      </c>
      <c r="E63" s="12">
        <v>480</v>
      </c>
      <c r="F63" s="12">
        <v>330</v>
      </c>
      <c r="G63" s="12">
        <v>361.49673999999999</v>
      </c>
      <c r="H63" s="13">
        <f t="shared" si="0"/>
        <v>120.49891333333333</v>
      </c>
      <c r="I63" s="13">
        <f t="shared" si="1"/>
        <v>75.311820833333329</v>
      </c>
      <c r="J63" s="13">
        <f t="shared" si="2"/>
        <v>109.54446666666666</v>
      </c>
    </row>
    <row r="64" spans="1:10" x14ac:dyDescent="0.25">
      <c r="A64" s="7">
        <v>1</v>
      </c>
      <c r="B64" s="10" t="s">
        <v>122</v>
      </c>
      <c r="C64" s="11" t="s">
        <v>123</v>
      </c>
      <c r="D64" s="12">
        <v>15</v>
      </c>
      <c r="E64" s="12">
        <v>15</v>
      </c>
      <c r="F64" s="12">
        <v>8.1999999999999993</v>
      </c>
      <c r="G64" s="12">
        <v>7.1575200000000008</v>
      </c>
      <c r="H64" s="13">
        <f t="shared" si="0"/>
        <v>47.716800000000006</v>
      </c>
      <c r="I64" s="13">
        <f t="shared" si="1"/>
        <v>47.716800000000006</v>
      </c>
      <c r="J64" s="13">
        <f t="shared" si="2"/>
        <v>87.286829268292692</v>
      </c>
    </row>
    <row r="65" spans="1:10" ht="47.25" x14ac:dyDescent="0.25">
      <c r="A65" s="7">
        <v>0</v>
      </c>
      <c r="B65" s="10" t="s">
        <v>124</v>
      </c>
      <c r="C65" s="11" t="s">
        <v>125</v>
      </c>
      <c r="D65" s="12">
        <v>5</v>
      </c>
      <c r="E65" s="12">
        <v>5</v>
      </c>
      <c r="F65" s="12">
        <v>3</v>
      </c>
      <c r="G65" s="12">
        <v>3.22967</v>
      </c>
      <c r="H65" s="13">
        <f t="shared" si="0"/>
        <v>64.593400000000003</v>
      </c>
      <c r="I65" s="13">
        <f t="shared" si="1"/>
        <v>64.593400000000003</v>
      </c>
      <c r="J65" s="13">
        <f t="shared" si="2"/>
        <v>107.65566666666666</v>
      </c>
    </row>
    <row r="66" spans="1:10" x14ac:dyDescent="0.25">
      <c r="A66" s="7">
        <v>0</v>
      </c>
      <c r="B66" s="10" t="s">
        <v>126</v>
      </c>
      <c r="C66" s="11" t="s">
        <v>127</v>
      </c>
      <c r="D66" s="12">
        <v>0</v>
      </c>
      <c r="E66" s="12">
        <v>0</v>
      </c>
      <c r="F66" s="12">
        <v>0</v>
      </c>
      <c r="G66" s="12">
        <v>1.5300000000000001E-2</v>
      </c>
      <c r="H66" s="13"/>
      <c r="I66" s="13"/>
      <c r="J66" s="13"/>
    </row>
    <row r="67" spans="1:10" ht="31.5" x14ac:dyDescent="0.25">
      <c r="A67" s="7">
        <v>0</v>
      </c>
      <c r="B67" s="10" t="s">
        <v>128</v>
      </c>
      <c r="C67" s="11" t="s">
        <v>129</v>
      </c>
      <c r="D67" s="12">
        <v>10</v>
      </c>
      <c r="E67" s="12">
        <v>10</v>
      </c>
      <c r="F67" s="12">
        <v>5.2</v>
      </c>
      <c r="G67" s="12">
        <v>3.91255</v>
      </c>
      <c r="H67" s="13">
        <f t="shared" si="0"/>
        <v>39.125500000000002</v>
      </c>
      <c r="I67" s="13">
        <f t="shared" si="1"/>
        <v>39.125500000000002</v>
      </c>
      <c r="J67" s="13">
        <f t="shared" si="2"/>
        <v>75.241346153846152</v>
      </c>
    </row>
    <row r="68" spans="1:10" x14ac:dyDescent="0.25">
      <c r="A68" s="7">
        <v>1</v>
      </c>
      <c r="B68" s="10" t="s">
        <v>130</v>
      </c>
      <c r="C68" s="11" t="s">
        <v>131</v>
      </c>
      <c r="D68" s="12">
        <v>100</v>
      </c>
      <c r="E68" s="12">
        <v>310</v>
      </c>
      <c r="F68" s="12">
        <v>260</v>
      </c>
      <c r="G68" s="12">
        <v>283.67326000000003</v>
      </c>
      <c r="H68" s="13">
        <f t="shared" si="0"/>
        <v>283.67326000000003</v>
      </c>
      <c r="I68" s="13">
        <f t="shared" si="1"/>
        <v>91.50750322580646</v>
      </c>
      <c r="J68" s="13">
        <f t="shared" si="2"/>
        <v>109.10510000000002</v>
      </c>
    </row>
    <row r="69" spans="1:10" x14ac:dyDescent="0.25">
      <c r="A69" s="7">
        <v>1</v>
      </c>
      <c r="B69" s="10" t="s">
        <v>132</v>
      </c>
      <c r="C69" s="11" t="s">
        <v>97</v>
      </c>
      <c r="D69" s="12">
        <v>100</v>
      </c>
      <c r="E69" s="12">
        <v>310</v>
      </c>
      <c r="F69" s="12">
        <v>260</v>
      </c>
      <c r="G69" s="12">
        <v>283.67326000000003</v>
      </c>
      <c r="H69" s="13">
        <f t="shared" ref="H69:H97" si="3">G69/D69*100</f>
        <v>283.67326000000003</v>
      </c>
      <c r="I69" s="13">
        <f t="shared" ref="I69:I97" si="4">G69/E69*100</f>
        <v>91.50750322580646</v>
      </c>
      <c r="J69" s="13">
        <f t="shared" ref="J69:J97" si="5">G69/F69*100</f>
        <v>109.10510000000002</v>
      </c>
    </row>
    <row r="70" spans="1:10" x14ac:dyDescent="0.25">
      <c r="A70" s="7">
        <v>0</v>
      </c>
      <c r="B70" s="10" t="s">
        <v>133</v>
      </c>
      <c r="C70" s="11" t="s">
        <v>97</v>
      </c>
      <c r="D70" s="12">
        <v>100</v>
      </c>
      <c r="E70" s="12">
        <v>310</v>
      </c>
      <c r="F70" s="12">
        <v>260</v>
      </c>
      <c r="G70" s="12">
        <v>283.67326000000003</v>
      </c>
      <c r="H70" s="13">
        <f t="shared" si="3"/>
        <v>283.67326000000003</v>
      </c>
      <c r="I70" s="13">
        <f t="shared" si="4"/>
        <v>91.50750322580646</v>
      </c>
      <c r="J70" s="13">
        <f t="shared" si="5"/>
        <v>109.10510000000002</v>
      </c>
    </row>
    <row r="71" spans="1:10" ht="63" x14ac:dyDescent="0.25">
      <c r="A71" s="7">
        <v>0</v>
      </c>
      <c r="B71" s="10" t="s">
        <v>134</v>
      </c>
      <c r="C71" s="11" t="s">
        <v>135</v>
      </c>
      <c r="D71" s="12">
        <v>0</v>
      </c>
      <c r="E71" s="12">
        <v>0</v>
      </c>
      <c r="F71" s="12">
        <v>0</v>
      </c>
      <c r="G71" s="12">
        <v>0</v>
      </c>
      <c r="H71" s="13"/>
      <c r="I71" s="13"/>
      <c r="J71" s="13"/>
    </row>
    <row r="72" spans="1:10" x14ac:dyDescent="0.25">
      <c r="A72" s="7">
        <v>1</v>
      </c>
      <c r="B72" s="10" t="s">
        <v>136</v>
      </c>
      <c r="C72" s="11" t="s">
        <v>137</v>
      </c>
      <c r="D72" s="12">
        <v>0</v>
      </c>
      <c r="E72" s="12">
        <v>0</v>
      </c>
      <c r="F72" s="12">
        <v>0</v>
      </c>
      <c r="G72" s="12">
        <v>3.3</v>
      </c>
      <c r="H72" s="13"/>
      <c r="I72" s="13"/>
      <c r="J72" s="13"/>
    </row>
    <row r="73" spans="1:10" x14ac:dyDescent="0.25">
      <c r="A73" s="7">
        <v>1</v>
      </c>
      <c r="B73" s="10" t="s">
        <v>138</v>
      </c>
      <c r="C73" s="11" t="s">
        <v>139</v>
      </c>
      <c r="D73" s="12">
        <v>0</v>
      </c>
      <c r="E73" s="12">
        <v>0</v>
      </c>
      <c r="F73" s="12">
        <v>0</v>
      </c>
      <c r="G73" s="12">
        <v>3.3</v>
      </c>
      <c r="H73" s="13"/>
      <c r="I73" s="13"/>
      <c r="J73" s="13"/>
    </row>
    <row r="74" spans="1:10" ht="63" x14ac:dyDescent="0.25">
      <c r="A74" s="7">
        <v>1</v>
      </c>
      <c r="B74" s="10" t="s">
        <v>140</v>
      </c>
      <c r="C74" s="11" t="s">
        <v>141</v>
      </c>
      <c r="D74" s="12">
        <v>0</v>
      </c>
      <c r="E74" s="12">
        <v>0</v>
      </c>
      <c r="F74" s="12">
        <v>0</v>
      </c>
      <c r="G74" s="12">
        <v>3.3</v>
      </c>
      <c r="H74" s="13"/>
      <c r="I74" s="13"/>
      <c r="J74" s="13"/>
    </row>
    <row r="75" spans="1:10" ht="63" x14ac:dyDescent="0.25">
      <c r="A75" s="7">
        <v>0</v>
      </c>
      <c r="B75" s="10" t="s">
        <v>142</v>
      </c>
      <c r="C75" s="11" t="s">
        <v>143</v>
      </c>
      <c r="D75" s="12">
        <v>0</v>
      </c>
      <c r="E75" s="12">
        <v>0</v>
      </c>
      <c r="F75" s="12">
        <v>0</v>
      </c>
      <c r="G75" s="12">
        <v>3.3</v>
      </c>
      <c r="H75" s="13"/>
      <c r="I75" s="13"/>
      <c r="J75" s="13"/>
    </row>
    <row r="76" spans="1:10" x14ac:dyDescent="0.25">
      <c r="A76" s="7">
        <v>1</v>
      </c>
      <c r="B76" s="10" t="s">
        <v>144</v>
      </c>
      <c r="C76" s="11" t="s">
        <v>145</v>
      </c>
      <c r="D76" s="12">
        <v>134246.82399999999</v>
      </c>
      <c r="E76" s="12">
        <v>139712.58577999999</v>
      </c>
      <c r="F76" s="12">
        <v>81387.780780000001</v>
      </c>
      <c r="G76" s="12">
        <v>80633.800780000005</v>
      </c>
      <c r="H76" s="13">
        <f t="shared" si="3"/>
        <v>60.063842389299282</v>
      </c>
      <c r="I76" s="13">
        <f t="shared" si="4"/>
        <v>57.714056561068119</v>
      </c>
      <c r="J76" s="13">
        <f t="shared" si="5"/>
        <v>99.07359557813956</v>
      </c>
    </row>
    <row r="77" spans="1:10" x14ac:dyDescent="0.25">
      <c r="A77" s="7">
        <v>1</v>
      </c>
      <c r="B77" s="10" t="s">
        <v>146</v>
      </c>
      <c r="C77" s="11" t="s">
        <v>147</v>
      </c>
      <c r="D77" s="12">
        <v>134246.82399999999</v>
      </c>
      <c r="E77" s="12">
        <v>139712.58577999999</v>
      </c>
      <c r="F77" s="12">
        <v>81387.780780000001</v>
      </c>
      <c r="G77" s="12">
        <v>80633.800780000005</v>
      </c>
      <c r="H77" s="13">
        <f t="shared" si="3"/>
        <v>60.063842389299282</v>
      </c>
      <c r="I77" s="13">
        <f t="shared" si="4"/>
        <v>57.714056561068119</v>
      </c>
      <c r="J77" s="13">
        <f t="shared" si="5"/>
        <v>99.07359557813956</v>
      </c>
    </row>
    <row r="78" spans="1:10" x14ac:dyDescent="0.25">
      <c r="A78" s="7">
        <v>1</v>
      </c>
      <c r="B78" s="10" t="s">
        <v>148</v>
      </c>
      <c r="C78" s="11" t="s">
        <v>149</v>
      </c>
      <c r="D78" s="12">
        <v>46401.7</v>
      </c>
      <c r="E78" s="12">
        <v>48388.9</v>
      </c>
      <c r="F78" s="12">
        <v>24537.7</v>
      </c>
      <c r="G78" s="12">
        <v>24537.7</v>
      </c>
      <c r="H78" s="13">
        <f t="shared" si="3"/>
        <v>52.881036686155902</v>
      </c>
      <c r="I78" s="13">
        <f t="shared" si="4"/>
        <v>50.709356897966273</v>
      </c>
      <c r="J78" s="13">
        <f t="shared" si="5"/>
        <v>100</v>
      </c>
    </row>
    <row r="79" spans="1:10" x14ac:dyDescent="0.25">
      <c r="A79" s="7">
        <v>0</v>
      </c>
      <c r="B79" s="10" t="s">
        <v>150</v>
      </c>
      <c r="C79" s="11" t="s">
        <v>151</v>
      </c>
      <c r="D79" s="12">
        <v>46401.7</v>
      </c>
      <c r="E79" s="12">
        <v>46401.7</v>
      </c>
      <c r="F79" s="12">
        <v>23200.799999999999</v>
      </c>
      <c r="G79" s="12">
        <v>23200.799999999999</v>
      </c>
      <c r="H79" s="13">
        <f t="shared" si="3"/>
        <v>49.999892245327224</v>
      </c>
      <c r="I79" s="13">
        <f t="shared" si="4"/>
        <v>49.999892245327224</v>
      </c>
      <c r="J79" s="13">
        <f t="shared" si="5"/>
        <v>100</v>
      </c>
    </row>
    <row r="80" spans="1:10" ht="78.75" x14ac:dyDescent="0.25">
      <c r="A80" s="7">
        <v>0</v>
      </c>
      <c r="B80" s="10" t="s">
        <v>152</v>
      </c>
      <c r="C80" s="11" t="s">
        <v>153</v>
      </c>
      <c r="D80" s="12">
        <v>0</v>
      </c>
      <c r="E80" s="12">
        <v>1987.2</v>
      </c>
      <c r="F80" s="12">
        <v>1336.9</v>
      </c>
      <c r="G80" s="12">
        <v>1336.9</v>
      </c>
      <c r="H80" s="13"/>
      <c r="I80" s="13">
        <f t="shared" si="4"/>
        <v>67.27556360708536</v>
      </c>
      <c r="J80" s="13">
        <f t="shared" si="5"/>
        <v>100</v>
      </c>
    </row>
    <row r="81" spans="1:10" x14ac:dyDescent="0.25">
      <c r="A81" s="7">
        <v>1</v>
      </c>
      <c r="B81" s="10" t="s">
        <v>154</v>
      </c>
      <c r="C81" s="11" t="s">
        <v>155</v>
      </c>
      <c r="D81" s="12">
        <v>83983.6</v>
      </c>
      <c r="E81" s="12">
        <v>83983.6</v>
      </c>
      <c r="F81" s="12">
        <v>51505.3</v>
      </c>
      <c r="G81" s="12">
        <v>51505.3</v>
      </c>
      <c r="H81" s="13">
        <f t="shared" si="3"/>
        <v>61.327806857529325</v>
      </c>
      <c r="I81" s="13">
        <f t="shared" si="4"/>
        <v>61.327806857529325</v>
      </c>
      <c r="J81" s="13">
        <f t="shared" si="5"/>
        <v>100</v>
      </c>
    </row>
    <row r="82" spans="1:10" x14ac:dyDescent="0.25">
      <c r="A82" s="7">
        <v>0</v>
      </c>
      <c r="B82" s="10" t="s">
        <v>156</v>
      </c>
      <c r="C82" s="11" t="s">
        <v>157</v>
      </c>
      <c r="D82" s="12">
        <v>83983.6</v>
      </c>
      <c r="E82" s="12">
        <v>83983.6</v>
      </c>
      <c r="F82" s="12">
        <v>51505.3</v>
      </c>
      <c r="G82" s="12">
        <v>51505.3</v>
      </c>
      <c r="H82" s="13">
        <f t="shared" si="3"/>
        <v>61.327806857529325</v>
      </c>
      <c r="I82" s="13">
        <f t="shared" si="4"/>
        <v>61.327806857529325</v>
      </c>
      <c r="J82" s="13">
        <f t="shared" si="5"/>
        <v>100</v>
      </c>
    </row>
    <row r="83" spans="1:10" ht="31.5" x14ac:dyDescent="0.25">
      <c r="A83" s="7">
        <v>0</v>
      </c>
      <c r="B83" s="10" t="s">
        <v>158</v>
      </c>
      <c r="C83" s="11" t="s">
        <v>159</v>
      </c>
      <c r="D83" s="12">
        <v>0</v>
      </c>
      <c r="E83" s="12">
        <v>0</v>
      </c>
      <c r="F83" s="12">
        <v>0</v>
      </c>
      <c r="G83" s="12">
        <v>0</v>
      </c>
      <c r="H83" s="13"/>
      <c r="I83" s="13"/>
      <c r="J83" s="13"/>
    </row>
    <row r="84" spans="1:10" x14ac:dyDescent="0.25">
      <c r="A84" s="7">
        <v>1</v>
      </c>
      <c r="B84" s="10" t="s">
        <v>160</v>
      </c>
      <c r="C84" s="11" t="s">
        <v>161</v>
      </c>
      <c r="D84" s="12">
        <v>2015.8240000000001</v>
      </c>
      <c r="E84" s="12">
        <v>2122.6007799999998</v>
      </c>
      <c r="F84" s="12">
        <v>1114.6927800000001</v>
      </c>
      <c r="G84" s="12">
        <v>1114.6927800000001</v>
      </c>
      <c r="H84" s="13">
        <f t="shared" si="3"/>
        <v>55.297128122296392</v>
      </c>
      <c r="I84" s="13">
        <f t="shared" si="4"/>
        <v>52.515423083939517</v>
      </c>
      <c r="J84" s="13">
        <f t="shared" si="5"/>
        <v>100</v>
      </c>
    </row>
    <row r="85" spans="1:10" ht="63" x14ac:dyDescent="0.25">
      <c r="A85" s="7">
        <v>0</v>
      </c>
      <c r="B85" s="10" t="s">
        <v>162</v>
      </c>
      <c r="C85" s="11" t="s">
        <v>163</v>
      </c>
      <c r="D85" s="12">
        <v>2015.8240000000001</v>
      </c>
      <c r="E85" s="12">
        <v>2015.8240000000001</v>
      </c>
      <c r="F85" s="12">
        <v>1007.9160000000001</v>
      </c>
      <c r="G85" s="12">
        <v>1007.9160000000001</v>
      </c>
      <c r="H85" s="13">
        <f t="shared" si="3"/>
        <v>50.000198430021669</v>
      </c>
      <c r="I85" s="13">
        <f t="shared" si="4"/>
        <v>50.000198430021669</v>
      </c>
      <c r="J85" s="13">
        <f t="shared" si="5"/>
        <v>100</v>
      </c>
    </row>
    <row r="86" spans="1:10" x14ac:dyDescent="0.25">
      <c r="A86" s="7">
        <v>0</v>
      </c>
      <c r="B86" s="10" t="s">
        <v>164</v>
      </c>
      <c r="C86" s="11" t="s">
        <v>165</v>
      </c>
      <c r="D86" s="12">
        <v>0</v>
      </c>
      <c r="E86" s="12">
        <v>106.77678</v>
      </c>
      <c r="F86" s="12">
        <v>106.77678</v>
      </c>
      <c r="G86" s="12">
        <v>106.77678</v>
      </c>
      <c r="H86" s="13"/>
      <c r="I86" s="13">
        <f t="shared" si="4"/>
        <v>100</v>
      </c>
      <c r="J86" s="13">
        <f t="shared" si="5"/>
        <v>100</v>
      </c>
    </row>
    <row r="87" spans="1:10" ht="78.75" x14ac:dyDescent="0.25">
      <c r="A87" s="7">
        <v>0</v>
      </c>
      <c r="B87" s="10" t="s">
        <v>166</v>
      </c>
      <c r="C87" s="11" t="s">
        <v>167</v>
      </c>
      <c r="D87" s="12">
        <v>0</v>
      </c>
      <c r="E87" s="12">
        <v>0</v>
      </c>
      <c r="F87" s="12">
        <v>0</v>
      </c>
      <c r="G87" s="12">
        <v>0</v>
      </c>
      <c r="H87" s="13"/>
      <c r="I87" s="13"/>
      <c r="J87" s="13"/>
    </row>
    <row r="88" spans="1:10" x14ac:dyDescent="0.25">
      <c r="A88" s="7">
        <v>1</v>
      </c>
      <c r="B88" s="10" t="s">
        <v>168</v>
      </c>
      <c r="C88" s="11" t="s">
        <v>169</v>
      </c>
      <c r="D88" s="12">
        <v>1845.7</v>
      </c>
      <c r="E88" s="12">
        <v>5217.4849999999997</v>
      </c>
      <c r="F88" s="12">
        <v>4230.0879999999997</v>
      </c>
      <c r="G88" s="12">
        <v>3476.1080000000002</v>
      </c>
      <c r="H88" s="13">
        <f t="shared" si="3"/>
        <v>188.33548247277457</v>
      </c>
      <c r="I88" s="13">
        <f t="shared" si="4"/>
        <v>66.624206873618235</v>
      </c>
      <c r="J88" s="13">
        <f t="shared" si="5"/>
        <v>82.175784522686058</v>
      </c>
    </row>
    <row r="89" spans="1:10" ht="31.5" x14ac:dyDescent="0.25">
      <c r="A89" s="7">
        <v>0</v>
      </c>
      <c r="B89" s="10" t="s">
        <v>170</v>
      </c>
      <c r="C89" s="11" t="s">
        <v>171</v>
      </c>
      <c r="D89" s="12">
        <v>1845.7</v>
      </c>
      <c r="E89" s="12">
        <v>1845.7</v>
      </c>
      <c r="F89" s="12">
        <v>1163.81</v>
      </c>
      <c r="G89" s="12">
        <v>1163.81</v>
      </c>
      <c r="H89" s="13">
        <f t="shared" si="3"/>
        <v>63.055209405645549</v>
      </c>
      <c r="I89" s="13">
        <f t="shared" si="4"/>
        <v>63.055209405645549</v>
      </c>
      <c r="J89" s="13">
        <f t="shared" si="5"/>
        <v>100</v>
      </c>
    </row>
    <row r="90" spans="1:10" ht="47.25" x14ac:dyDescent="0.25">
      <c r="A90" s="7">
        <v>0</v>
      </c>
      <c r="B90" s="10" t="s">
        <v>172</v>
      </c>
      <c r="C90" s="11" t="s">
        <v>173</v>
      </c>
      <c r="D90" s="12">
        <v>0</v>
      </c>
      <c r="E90" s="12">
        <v>97.185000000000002</v>
      </c>
      <c r="F90" s="12">
        <v>48.594000000000001</v>
      </c>
      <c r="G90" s="12">
        <v>48.594000000000001</v>
      </c>
      <c r="H90" s="13"/>
      <c r="I90" s="13">
        <f t="shared" si="4"/>
        <v>50.001543448062968</v>
      </c>
      <c r="J90" s="13">
        <f t="shared" si="5"/>
        <v>100</v>
      </c>
    </row>
    <row r="91" spans="1:10" ht="47.25" x14ac:dyDescent="0.25">
      <c r="A91" s="7">
        <v>0</v>
      </c>
      <c r="B91" s="10" t="s">
        <v>174</v>
      </c>
      <c r="C91" s="11" t="s">
        <v>175</v>
      </c>
      <c r="D91" s="12">
        <v>0</v>
      </c>
      <c r="E91" s="12">
        <v>0</v>
      </c>
      <c r="F91" s="12">
        <v>0</v>
      </c>
      <c r="G91" s="12">
        <v>0</v>
      </c>
      <c r="H91" s="13"/>
      <c r="I91" s="13"/>
      <c r="J91" s="13"/>
    </row>
    <row r="92" spans="1:10" x14ac:dyDescent="0.25">
      <c r="A92" s="7">
        <v>0</v>
      </c>
      <c r="B92" s="10" t="s">
        <v>176</v>
      </c>
      <c r="C92" s="11" t="s">
        <v>177</v>
      </c>
      <c r="D92" s="12">
        <v>0</v>
      </c>
      <c r="E92" s="12">
        <v>1936.32</v>
      </c>
      <c r="F92" s="12">
        <v>1679.404</v>
      </c>
      <c r="G92" s="12">
        <v>1484.277</v>
      </c>
      <c r="H92" s="13"/>
      <c r="I92" s="13">
        <f t="shared" si="4"/>
        <v>76.654530242935053</v>
      </c>
      <c r="J92" s="13">
        <f t="shared" si="5"/>
        <v>88.381175702808861</v>
      </c>
    </row>
    <row r="93" spans="1:10" ht="47.25" x14ac:dyDescent="0.25">
      <c r="A93" s="7">
        <v>0</v>
      </c>
      <c r="B93" s="10" t="s">
        <v>178</v>
      </c>
      <c r="C93" s="11" t="s">
        <v>179</v>
      </c>
      <c r="D93" s="12">
        <v>0</v>
      </c>
      <c r="E93" s="12">
        <v>0</v>
      </c>
      <c r="F93" s="12">
        <v>0</v>
      </c>
      <c r="G93" s="12">
        <v>0</v>
      </c>
      <c r="H93" s="13"/>
      <c r="I93" s="13"/>
      <c r="J93" s="13"/>
    </row>
    <row r="94" spans="1:10" ht="47.25" x14ac:dyDescent="0.25">
      <c r="A94" s="7">
        <v>0</v>
      </c>
      <c r="B94" s="10" t="s">
        <v>180</v>
      </c>
      <c r="C94" s="11" t="s">
        <v>181</v>
      </c>
      <c r="D94" s="12">
        <v>0</v>
      </c>
      <c r="E94" s="12">
        <v>88.281000000000006</v>
      </c>
      <c r="F94" s="12">
        <v>88.281000000000006</v>
      </c>
      <c r="G94" s="12">
        <v>29.427</v>
      </c>
      <c r="H94" s="13"/>
      <c r="I94" s="13">
        <f t="shared" si="4"/>
        <v>33.333333333333329</v>
      </c>
      <c r="J94" s="13">
        <f t="shared" si="5"/>
        <v>33.333333333333329</v>
      </c>
    </row>
    <row r="95" spans="1:10" ht="47.25" x14ac:dyDescent="0.25">
      <c r="A95" s="7">
        <v>0</v>
      </c>
      <c r="B95" s="10" t="s">
        <v>182</v>
      </c>
      <c r="C95" s="11" t="s">
        <v>183</v>
      </c>
      <c r="D95" s="12">
        <v>0</v>
      </c>
      <c r="E95" s="12">
        <v>1249.999</v>
      </c>
      <c r="F95" s="12">
        <v>1249.999</v>
      </c>
      <c r="G95" s="12">
        <v>750</v>
      </c>
      <c r="H95" s="13"/>
      <c r="I95" s="13">
        <f t="shared" si="4"/>
        <v>60.000048000038397</v>
      </c>
      <c r="J95" s="13">
        <f t="shared" si="5"/>
        <v>60.000048000038397</v>
      </c>
    </row>
    <row r="96" spans="1:10" x14ac:dyDescent="0.25">
      <c r="A96" s="7">
        <v>1</v>
      </c>
      <c r="B96" s="10" t="s">
        <v>184</v>
      </c>
      <c r="C96" s="11" t="s">
        <v>185</v>
      </c>
      <c r="D96" s="12">
        <v>173000</v>
      </c>
      <c r="E96" s="12">
        <v>178800</v>
      </c>
      <c r="F96" s="12">
        <v>89076.942999999999</v>
      </c>
      <c r="G96" s="12">
        <v>94206.027680000028</v>
      </c>
      <c r="H96" s="13">
        <f t="shared" si="3"/>
        <v>54.454351260115615</v>
      </c>
      <c r="I96" s="13">
        <f t="shared" si="4"/>
        <v>52.6879349440716</v>
      </c>
      <c r="J96" s="13">
        <f t="shared" si="5"/>
        <v>105.75803850834893</v>
      </c>
    </row>
    <row r="97" spans="1:10" x14ac:dyDescent="0.25">
      <c r="A97" s="7">
        <v>1</v>
      </c>
      <c r="B97" s="10" t="s">
        <v>184</v>
      </c>
      <c r="C97" s="11" t="s">
        <v>186</v>
      </c>
      <c r="D97" s="12">
        <v>307246.82400000002</v>
      </c>
      <c r="E97" s="12">
        <v>318512.58577999996</v>
      </c>
      <c r="F97" s="12">
        <v>170464.72378</v>
      </c>
      <c r="G97" s="12">
        <v>174839.82846000002</v>
      </c>
      <c r="H97" s="13">
        <f t="shared" si="3"/>
        <v>56.905333042596396</v>
      </c>
      <c r="I97" s="13">
        <f t="shared" si="4"/>
        <v>54.892596483067621</v>
      </c>
      <c r="J97" s="13">
        <f t="shared" si="5"/>
        <v>102.56657482145484</v>
      </c>
    </row>
  </sheetData>
  <mergeCells count="1">
    <mergeCell ref="B1:H1"/>
  </mergeCells>
  <conditionalFormatting sqref="B4:B97">
    <cfRule type="expression" dxfId="5" priority="2" stopIfTrue="1">
      <formula>A4=1</formula>
    </cfRule>
  </conditionalFormatting>
  <conditionalFormatting sqref="C4:C97">
    <cfRule type="expression" dxfId="4" priority="3" stopIfTrue="1">
      <formula>A4=1</formula>
    </cfRule>
  </conditionalFormatting>
  <conditionalFormatting sqref="D4:D97">
    <cfRule type="expression" dxfId="3" priority="16" stopIfTrue="1">
      <formula>A4=1</formula>
    </cfRule>
  </conditionalFormatting>
  <conditionalFormatting sqref="E4:E97">
    <cfRule type="expression" dxfId="2" priority="17" stopIfTrue="1">
      <formula>A4=1</formula>
    </cfRule>
  </conditionalFormatting>
  <conditionalFormatting sqref="F4:F97">
    <cfRule type="expression" dxfId="1" priority="18" stopIfTrue="1">
      <formula>A4=1</formula>
    </cfRule>
  </conditionalFormatting>
  <conditionalFormatting sqref="G4:G97">
    <cfRule type="expression" dxfId="0" priority="19" stopIfTrue="1">
      <formula>A4=1</formula>
    </cfRule>
  </conditionalFormatting>
  <pageMargins left="0.31496062992125984" right="0" top="0.39370078740157483" bottom="0.39370078740157483" header="0" footer="0"/>
  <pageSetup paperSize="9" scale="85" fitToHeight="500" orientation="landscape" verticalDpi="0" r:id="rId1"/>
  <rowBreaks count="5" manualBreakCount="5">
    <brk id="20" max="9" man="1"/>
    <brk id="37" max="9" man="1"/>
    <brk id="57" max="9" man="1"/>
    <brk id="74" max="9" man="1"/>
    <brk id="90" max="9" man="1"/>
  </rowBreaks>
  <ignoredErrors>
    <ignoredError sqref="B5:C97 B4:C4 D5:G97 D4:G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2023-07-10T10:21:17Z</cp:lastPrinted>
  <dcterms:created xsi:type="dcterms:W3CDTF">2023-07-04T13:31:32Z</dcterms:created>
  <dcterms:modified xsi:type="dcterms:W3CDTF">2023-07-10T10:21:48Z</dcterms:modified>
</cp:coreProperties>
</file>